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56" windowWidth="22980" windowHeight="8736"/>
  </bookViews>
  <sheets>
    <sheet name="коагулу" sheetId="1" r:id="rId1"/>
  </sheets>
  <calcPr calcId="124519"/>
</workbook>
</file>

<file path=xl/calcChain.xml><?xml version="1.0" encoding="utf-8"?>
<calcChain xmlns="http://schemas.openxmlformats.org/spreadsheetml/2006/main">
  <c r="K9" i="1"/>
  <c r="K10"/>
  <c r="K11"/>
  <c r="K12"/>
  <c r="K13"/>
  <c r="K14"/>
  <c r="K15"/>
  <c r="K8"/>
  <c r="I16"/>
  <c r="K16" l="1"/>
</calcChain>
</file>

<file path=xl/sharedStrings.xml><?xml version="1.0" encoding="utf-8"?>
<sst xmlns="http://schemas.openxmlformats.org/spreadsheetml/2006/main" count="42" uniqueCount="37">
  <si>
    <t>Международное непатентованое название</t>
  </si>
  <si>
    <t xml:space="preserve">Лек.форма
</t>
  </si>
  <si>
    <t>Остаток  на 1 .01.2017г</t>
  </si>
  <si>
    <t>Остаток  на 1 .02.2017г</t>
  </si>
  <si>
    <t>Потребность  Всего</t>
  </si>
  <si>
    <t>кол-во</t>
  </si>
  <si>
    <t>сумма</t>
  </si>
  <si>
    <t>Набор реагентов для определения протромбинового времени 5*2мл /HT-Coag PTRReagent HT PT Reagent kit</t>
  </si>
  <si>
    <t>набор</t>
  </si>
  <si>
    <t>Набор реагентов для определения Активированного частичного тромбопластинного  времени 5*2 мл /HT-Coag APTP Reagentkit HT-Coag APTP Reagent kit+Кальция хлорид 10*2 мл</t>
  </si>
  <si>
    <t>Набор реагентов тромбированного времени 5*2мл/HT-Coag Thrombin Time Reagent kit HT-Coag</t>
  </si>
  <si>
    <t>Набор реагентов для определения  содержания фиброгена Тромбин 6*2мл, референсная плазма 1*1 мл.+ Буфер имидазоловый 2*75мл, 5*5мл/HT-Coag Fibrinogen Assay kit HT</t>
  </si>
  <si>
    <t>Контроль 1 набор реагентов 1*1 мл/ HT-Coag Control 1 Reagent kit НТ</t>
  </si>
  <si>
    <t>флакон</t>
  </si>
  <si>
    <t xml:space="preserve"> Контроль 2 набор реагентов 1*1 мл/HT-Coag Control 2 Reagent kit НТ</t>
  </si>
  <si>
    <t>Плазма калибратор набор реагентов 1*1 мл/ HT-Coag Calibation plasma</t>
  </si>
  <si>
    <t>Шарики стальные каогулометра  ТS-1000, упаковке по 1600  шт.</t>
  </si>
  <si>
    <t>упак</t>
  </si>
  <si>
    <t>Техническая спецификация</t>
  </si>
  <si>
    <t>Приложение 1</t>
  </si>
  <si>
    <t>№ лота</t>
  </si>
  <si>
    <t>Ед. изм.</t>
  </si>
  <si>
    <t>Цена</t>
  </si>
  <si>
    <t>Кол-во</t>
  </si>
  <si>
    <t>Сумма</t>
  </si>
  <si>
    <t>Наименование и техническая характеристика медицинского изделия</t>
  </si>
  <si>
    <t>И.о. директора                                                                             Кусемисов К.Т.</t>
  </si>
  <si>
    <t>Реагенты для коагулометра HTI TS-4000 на 2025 год</t>
  </si>
  <si>
    <r>
      <rPr>
        <b/>
        <sz val="12"/>
        <rFont val="Times New Roman"/>
        <family val="1"/>
        <charset val="204"/>
      </rPr>
      <t>Набор реагентов для определения протромбинового времени 5 х 2 мл. для коагулометра HTI TS-4000.</t>
    </r>
    <r>
      <rPr>
        <sz val="12"/>
        <rFont val="Times New Roman"/>
        <family val="1"/>
        <charset val="204"/>
      </rPr>
      <t xml:space="preserve"> Реагент используется для определения протромбинового времени (ПВ) и для определения активности факторов II, V, VII и X. Состав: ПВ реагент: рекомбинантный человеческий тромбопластин, бычий сывороточный тромбопластин 0.5%, кальция хлорид 0.015 М, азид натрия 0.2%. Хранение и Стабильность. В закрытом флаконе хранить при температуре от + 2 до + 8°C. Стабильность до вскрытия флакона: 2 года при температуре от + 2 до + 8°C. Стабильность после вскрытия: 30 дней при температуре от + 2 до +8°C. Результаты времени образования сгустка представляются для каждой пробы с точностью до 0,1 секунды. Результаты теста так же могут быть представлены в % от нормы, в протромбиновом отношении  (ПО) или в Международном нормальном отношении (МНО). </t>
    </r>
    <r>
      <rPr>
        <b/>
        <sz val="12"/>
        <rFont val="Times New Roman"/>
        <family val="1"/>
        <charset val="204"/>
      </rPr>
      <t>После проведения анализа необходимые наборы реагентов  контроля в том числе: Контроль 1 набор реагентов 1х1мл.,Контроль 2 набор реагентов 1х1мл. которые  должны быть одного производителя.</t>
    </r>
  </si>
  <si>
    <r>
      <rPr>
        <b/>
        <sz val="12"/>
        <rFont val="Times New Roman"/>
        <family val="1"/>
        <charset val="204"/>
      </rPr>
      <t>Набор реагентов для определения активированного частичного тромбопластинного времени 5х2мл..+ кальция хлорид 5х2мл. для коагулометра HTI TS-4000.</t>
    </r>
    <r>
      <rPr>
        <sz val="12"/>
        <rFont val="Times New Roman"/>
        <family val="1"/>
        <charset val="204"/>
      </rPr>
      <t xml:space="preserve"> Реагент предназначен для определения активированного частичного тромбопластинового времени, а также для проведения других АЧТВ-тестов с использованием активатора эллаговой кислоты. Состав: АЧТВ реагент: 0.1% эллаговой кислоты, 0.1% бычий сывороточный альбумин, 0.1% азид натрия и 0.2% фосфолипиды. Кальция хлорид (0,025М). Хранение и Стабильность. Закрытые флаконы стабильны в течение 2 лет при температуре хранения от +2 до +8°C. После вскрытия реагент стабилен в течение 30 дней при температуре от +2 до +8°C.  Результаты теста выражаются в секундах с точностью 0,1 с. </t>
    </r>
    <r>
      <rPr>
        <b/>
        <sz val="12"/>
        <rFont val="Times New Roman"/>
        <family val="1"/>
        <charset val="204"/>
      </rPr>
      <t>После проведения анализа необходимые наборы реагентов  контроля в том числе: Контроль 1 набор реагентов 1х1мл.,Контроль 2 набор реагентов 1х1мл. которые  должны быть одного производителя.</t>
    </r>
  </si>
  <si>
    <r>
      <rPr>
        <b/>
        <sz val="12"/>
        <rFont val="Times New Roman"/>
        <family val="1"/>
        <charset val="204"/>
      </rPr>
      <t xml:space="preserve">Набор реагентов для определения содержания фибриногена Тромбин 6х2мл., референсная плазма 1х1мл., буфер имидазоловый  2х75мл. для коагулометра HTI TS-4000. </t>
    </r>
    <r>
      <rPr>
        <sz val="12"/>
        <rFont val="Times New Roman"/>
        <family val="1"/>
        <charset val="204"/>
      </rPr>
      <t>Набор реагентов предназначен для количественного определения содержания фибриногена в плазме. СОДЕРЖАНИЕ. Тромбин реагент (для определения фибриногена): свиной тромбин (приблизительное содержание 100 NIH ед./мл), бычий сывороточный альбумин 0.5%, азид натрия 0.2%. Референсная плазма (для определения фибриногена): Лиофилизированная человеческая цитратная плазма с добавлением буферов и стабилизаторов (&lt; 1%). Имидазоловый буфер (IBS): Раствор имидазолового буфера, pH 7.35 ± 0.2, содержит 0.1% азида натрия. Хранение и Стабильность. Закрытые флаконы стабильны в течение 2 лет при температуре хранения от +2 до +8°C. После вскрытия реагент стабилен в течение 30 дней при температуре от +2 до +8°C. Результаты теста выражаются в мг/дл (г/л).</t>
    </r>
    <r>
      <rPr>
        <b/>
        <sz val="12"/>
        <rFont val="Times New Roman"/>
        <family val="1"/>
        <charset val="204"/>
      </rPr>
      <t xml:space="preserve"> После проведения анализа необходимые наборы реагентов  контроля в том числе: Контроль 1 набор реагентов 1х1мл., Контроль 2 набор реагентов 1х1 мл. которые  должны быть одного производителя.
</t>
    </r>
  </si>
  <si>
    <r>
      <rPr>
        <b/>
        <sz val="12"/>
        <rFont val="Times New Roman"/>
        <family val="1"/>
        <charset val="204"/>
      </rPr>
      <t>Набор реагентов для определения тромбинового времени 5х2 мл. для коагулометра HTI TS-4000.</t>
    </r>
    <r>
      <rPr>
        <sz val="12"/>
        <rFont val="Times New Roman"/>
        <family val="1"/>
        <charset val="204"/>
      </rPr>
      <t xml:space="preserve"> Реагент предназначен для определения тромбинового времени в плазме человека. Состав: Тромбин реагент содержит свиной тромбин (приблизительное содержание 10 NIH ед/мл), бычий сывороточный альбумин 0.5%, азид натрия 0.2%. Хранение и Стабильность. Закрытые флаконы стабильны в течение 2 лет при температуре хранения от +2 до +8°C. После вскрытия реагент стабилен в течение 30 дней при температуре от +2 до +8°C. Результаты теста выражаются в секундах с точностью 0,1 с. </t>
    </r>
    <r>
      <rPr>
        <b/>
        <sz val="12"/>
        <rFont val="Times New Roman"/>
        <family val="1"/>
        <charset val="204"/>
      </rPr>
      <t>После проведения анализа необходимые наборы реагентов  контроля в том числе: Контроль 1 набор реагентов 1х1 мл., Контроль 2 набор реагентов 1х1мл.,  которые  должны быть одного производителя.</t>
    </r>
    <r>
      <rPr>
        <sz val="12"/>
        <rFont val="Times New Roman"/>
        <family val="1"/>
        <charset val="204"/>
      </rPr>
      <t xml:space="preserve">
</t>
    </r>
  </si>
  <si>
    <r>
      <rPr>
        <b/>
        <sz val="12"/>
        <rFont val="Times New Roman"/>
        <family val="1"/>
        <charset val="204"/>
      </rPr>
      <t xml:space="preserve">Контроль 1 набор реагентов 1х1мл. для коагулометра HTI TS-4000. </t>
    </r>
    <r>
      <rPr>
        <sz val="12"/>
        <rFont val="Times New Roman"/>
        <family val="1"/>
        <charset val="204"/>
      </rPr>
      <t xml:space="preserve">Контрольные плазмы разработаны для проведения контрольных тестов с целью мониторинга качества выполнения рутинных коагулологических исследований Контроль 1 предназначен для оценки точности определения таких параметров, как ПВ, АЧТВ, TT и фибриногена.. Хранение и стабильность. Закрытые флаконы стабильны в течение 2 лет при температуре хранения от +2 до +8°C. После разведения плазма стабильна в течение 4 часов при температуре 2 - 8°C. 
</t>
    </r>
  </si>
  <si>
    <r>
      <rPr>
        <b/>
        <sz val="12"/>
        <rFont val="Times New Roman"/>
        <family val="1"/>
        <charset val="204"/>
      </rPr>
      <t xml:space="preserve">Контроль 2 набор реагентов 1х1мл. для коагулометра HTI TS-4000. </t>
    </r>
    <r>
      <rPr>
        <sz val="12"/>
        <rFont val="Times New Roman"/>
        <family val="1"/>
        <charset val="204"/>
      </rPr>
      <t xml:space="preserve">Контрольные плазмы разработаны для проведения контрольных тестов с целью мониторинга качества выполнения рутинных коагулологических исследований Контроль 2 предназначен для оценки точности определения таких параметров, как ПВ, АЧТВ и фибриногена.. Хранение и стабильность. Закрытые флаконы стабильны в течение 2 лет при температуре хранения от +2 до +8°C. После разведения плазма стабильна в течение 4 часов при температуре 2 - 8°C. 
</t>
    </r>
  </si>
  <si>
    <r>
      <rPr>
        <b/>
        <sz val="12"/>
        <rFont val="Times New Roman"/>
        <family val="1"/>
        <charset val="204"/>
      </rPr>
      <t xml:space="preserve">Плазма калибратор набор реагентов 1х1мл. для коагулометра HTI TS-4000. </t>
    </r>
    <r>
      <rPr>
        <sz val="12"/>
        <rFont val="Times New Roman"/>
        <family val="1"/>
        <charset val="204"/>
      </rPr>
      <t xml:space="preserve">Калибровочная плазма предназначена для построения калибровочных кривых в коагулологических тестах. Состав: Материал получен из человеческой плазмы, содержащей антикоагулянт цитрата натрия (0,4%). Реагент также содержит стабилизаторы и буферы, добавленные перед лиофилизацией (&lt;1,0%). Хранение и стабильность. Закрытый флакон хранить при температуре от + 2 до + 8. После разведения плазма стабильна в течение 8 часов при температуре от +2 до + 8°C. </t>
    </r>
    <r>
      <rPr>
        <b/>
        <sz val="12"/>
        <rFont val="Times New Roman"/>
        <family val="1"/>
        <charset val="204"/>
      </rPr>
      <t xml:space="preserve">После проведения анализа необходимые наборы реагентов  контроля в том числе: Контроль 1 набор реагентов 1х1мл., Контроль 2 набор реагентов 1х1 мл., которые  должны быть одного производителя.
</t>
    </r>
  </si>
  <si>
    <r>
      <rPr>
        <b/>
        <sz val="12"/>
        <rFont val="Times New Roman"/>
        <family val="1"/>
        <charset val="204"/>
      </rPr>
      <t xml:space="preserve">Шарики стальные для коагулометра HTI TS-4000. </t>
    </r>
    <r>
      <rPr>
        <sz val="12"/>
        <rFont val="Times New Roman"/>
        <family val="1"/>
        <charset val="204"/>
      </rPr>
      <t>Шарики для фиксации времени образования сгустка. Назначение: Используются для определения свертываемости крови в анализаторе. Материал изготовления: металл. Вес шарика: 55 мг. Размер шарик (диаметр): 0,24 см. Количество штук в упаковке: 700 шт.</t>
    </r>
  </si>
  <si>
    <t xml:space="preserve"> </t>
  </si>
</sst>
</file>

<file path=xl/styles.xml><?xml version="1.0" encoding="utf-8"?>
<styleSheet xmlns="http://schemas.openxmlformats.org/spreadsheetml/2006/main">
  <numFmts count="15">
    <numFmt numFmtId="164" formatCode="_-* #,##0.00_р_._-;\-* #,##0.00_р_._-;_-* &quot;-&quot;??_р_._-;_-@_-"/>
    <numFmt numFmtId="165" formatCode="_-* #,##0_р_._-;\-* #,##0_р_._-;_-* &quot;-&quot;??_р_._-;_-@_-"/>
    <numFmt numFmtId="166" formatCode="_-* ###,0&quot;.&quot;00&quot;$&quot;_-;\-* ###,0&quot;.&quot;00&quot;$&quot;_-;_-* &quot;-&quot;??&quot;$&quot;_-;_-@_-"/>
    <numFmt numFmtId="167" formatCode="_(* ##,#0&quot;.&quot;0_);_(* \(###,0&quot;.&quot;00\);_(* &quot;-&quot;??_);_(@_)"/>
    <numFmt numFmtId="168" formatCode="General_)"/>
    <numFmt numFmtId="169" formatCode="0&quot;.&quot;000"/>
    <numFmt numFmtId="170" formatCode="&quot;fl&quot;#,##0_);\(&quot;fl&quot;#,##0\)"/>
    <numFmt numFmtId="171" formatCode="&quot;fl&quot;#,##0_);[Red]\(&quot;fl&quot;#,##0\)"/>
    <numFmt numFmtId="172" formatCode="&quot;fl&quot;###,0&quot;.&quot;00_);\(&quot;fl&quot;###,0&quot;.&quot;00\)"/>
    <numFmt numFmtId="173" formatCode="_-* #,##0_?_._-;\-* #,##0_?_._-;_-* &quot;-&quot;_?_._-;_-@_-"/>
    <numFmt numFmtId="174" formatCode="_-* ###,0&quot;.&quot;00_?_._-;\-* ###,0&quot;.&quot;00_?_._-;_-* &quot;-&quot;??_?_._-;_-@_-"/>
    <numFmt numFmtId="175" formatCode="&quot;fl&quot;###,0&quot;.&quot;00_);[Red]\(&quot;fl&quot;###,0&quot;.&quot;00\)"/>
    <numFmt numFmtId="176" formatCode="_(&quot;fl&quot;* #,##0_);_(&quot;fl&quot;* \(#,##0\);_(&quot;fl&quot;* &quot;-&quot;_);_(@_)"/>
    <numFmt numFmtId="177" formatCode="#,##0&quot;.&quot;;[Red]\-#,##0&quot;.&quot;"/>
    <numFmt numFmtId="178" formatCode="#,##0.00&quot;.&quot;;[Red]\-#,##0.00&quot;.&quot;"/>
  </numFmts>
  <fonts count="2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9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b/>
      <sz val="12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b/>
      <i/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1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0">
    <xf numFmtId="0" fontId="0" fillId="0" borderId="0"/>
    <xf numFmtId="0" fontId="5" fillId="0" borderId="0"/>
    <xf numFmtId="0" fontId="5" fillId="0" borderId="0"/>
    <xf numFmtId="0" fontId="2" fillId="0" borderId="0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>
      <alignment horizontal="center"/>
    </xf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2" fillId="0" borderId="0">
      <alignment horizontal="center"/>
    </xf>
    <xf numFmtId="0" fontId="2" fillId="0" borderId="0">
      <alignment horizontal="center"/>
    </xf>
    <xf numFmtId="0" fontId="5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5" fillId="0" borderId="0"/>
    <xf numFmtId="0" fontId="5" fillId="0" borderId="0"/>
    <xf numFmtId="0" fontId="2" fillId="0" borderId="0">
      <alignment horizontal="center"/>
    </xf>
    <xf numFmtId="0" fontId="7" fillId="0" borderId="0"/>
    <xf numFmtId="0" fontId="5" fillId="0" borderId="0"/>
    <xf numFmtId="0" fontId="6" fillId="0" borderId="0"/>
    <xf numFmtId="0" fontId="5" fillId="0" borderId="0"/>
    <xf numFmtId="166" fontId="5" fillId="0" borderId="0" applyFont="0" applyFill="0" applyBorder="0" applyAlignment="0" applyProtection="0"/>
    <xf numFmtId="167" fontId="8" fillId="0" borderId="0" applyFill="0" applyBorder="0" applyAlignment="0"/>
    <xf numFmtId="168" fontId="8" fillId="0" borderId="0" applyFill="0" applyBorder="0" applyAlignment="0"/>
    <xf numFmtId="169" fontId="8" fillId="0" borderId="0" applyFill="0" applyBorder="0" applyAlignment="0"/>
    <xf numFmtId="170" fontId="8" fillId="0" borderId="0" applyFill="0" applyBorder="0" applyAlignment="0"/>
    <xf numFmtId="171" fontId="8" fillId="0" borderId="0" applyFill="0" applyBorder="0" applyAlignment="0"/>
    <xf numFmtId="167" fontId="8" fillId="0" borderId="0" applyFill="0" applyBorder="0" applyAlignment="0"/>
    <xf numFmtId="172" fontId="8" fillId="0" borderId="0" applyFill="0" applyBorder="0" applyAlignment="0"/>
    <xf numFmtId="168" fontId="8" fillId="0" borderId="0" applyFill="0" applyBorder="0" applyAlignment="0"/>
    <xf numFmtId="0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4" fontId="10" fillId="0" borderId="0" applyFill="0" applyBorder="0" applyAlignment="0"/>
    <xf numFmtId="38" fontId="11" fillId="0" borderId="13">
      <alignment vertical="center"/>
    </xf>
    <xf numFmtId="167" fontId="8" fillId="0" borderId="0" applyFill="0" applyBorder="0" applyAlignment="0"/>
    <xf numFmtId="168" fontId="8" fillId="0" borderId="0" applyFill="0" applyBorder="0" applyAlignment="0"/>
    <xf numFmtId="167" fontId="8" fillId="0" borderId="0" applyFill="0" applyBorder="0" applyAlignment="0"/>
    <xf numFmtId="172" fontId="8" fillId="0" borderId="0" applyFill="0" applyBorder="0" applyAlignment="0"/>
    <xf numFmtId="168" fontId="8" fillId="0" borderId="0" applyFill="0" applyBorder="0" applyAlignment="0"/>
    <xf numFmtId="0" fontId="5" fillId="0" borderId="0"/>
    <xf numFmtId="0" fontId="12" fillId="0" borderId="14" applyNumberFormat="0" applyAlignment="0" applyProtection="0">
      <alignment horizontal="left" vertical="center"/>
    </xf>
    <xf numFmtId="0" fontId="12" fillId="0" borderId="6">
      <alignment horizontal="left" vertical="center"/>
    </xf>
    <xf numFmtId="0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5" fillId="0" borderId="0">
      <alignment horizontal="center"/>
    </xf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167" fontId="8" fillId="0" borderId="0" applyFill="0" applyBorder="0" applyAlignment="0"/>
    <xf numFmtId="168" fontId="8" fillId="0" borderId="0" applyFill="0" applyBorder="0" applyAlignment="0"/>
    <xf numFmtId="167" fontId="8" fillId="0" borderId="0" applyFill="0" applyBorder="0" applyAlignment="0"/>
    <xf numFmtId="172" fontId="8" fillId="0" borderId="0" applyFill="0" applyBorder="0" applyAlignment="0"/>
    <xf numFmtId="168" fontId="8" fillId="0" borderId="0" applyFill="0" applyBorder="0" applyAlignment="0"/>
    <xf numFmtId="0" fontId="5" fillId="0" borderId="0">
      <alignment horizontal="center"/>
    </xf>
    <xf numFmtId="0" fontId="5" fillId="0" borderId="0"/>
    <xf numFmtId="0" fontId="7" fillId="0" borderId="0"/>
    <xf numFmtId="0" fontId="5" fillId="0" borderId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0" fontId="20" fillId="0" borderId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7" fontId="8" fillId="0" borderId="0" applyFill="0" applyBorder="0" applyAlignment="0"/>
    <xf numFmtId="168" fontId="8" fillId="0" borderId="0" applyFill="0" applyBorder="0" applyAlignment="0"/>
    <xf numFmtId="167" fontId="8" fillId="0" borderId="0" applyFill="0" applyBorder="0" applyAlignment="0"/>
    <xf numFmtId="172" fontId="8" fillId="0" borderId="0" applyFill="0" applyBorder="0" applyAlignment="0"/>
    <xf numFmtId="168" fontId="8" fillId="0" borderId="0" applyFill="0" applyBorder="0" applyAlignment="0"/>
    <xf numFmtId="0" fontId="5" fillId="0" borderId="0"/>
    <xf numFmtId="49" fontId="10" fillId="0" borderId="0" applyFill="0" applyBorder="0" applyAlignment="0"/>
    <xf numFmtId="175" fontId="8" fillId="0" borderId="0" applyFill="0" applyBorder="0" applyAlignment="0"/>
    <xf numFmtId="176" fontId="8" fillId="0" borderId="0" applyFill="0" applyBorder="0" applyAlignment="0"/>
    <xf numFmtId="0" fontId="5" fillId="0" borderId="0"/>
    <xf numFmtId="0" fontId="5" fillId="0" borderId="0">
      <alignment horizontal="center" textRotation="90"/>
    </xf>
    <xf numFmtId="0" fontId="21" fillId="0" borderId="0"/>
    <xf numFmtId="0" fontId="2" fillId="0" borderId="0"/>
    <xf numFmtId="0" fontId="2" fillId="0" borderId="0"/>
    <xf numFmtId="0" fontId="1" fillId="0" borderId="0"/>
    <xf numFmtId="0" fontId="5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</cellStyleXfs>
  <cellXfs count="48">
    <xf numFmtId="0" fontId="0" fillId="0" borderId="0" xfId="0"/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3" fontId="3" fillId="3" borderId="7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3" borderId="1" xfId="0" applyFont="1" applyFill="1" applyBorder="1"/>
    <xf numFmtId="0" fontId="23" fillId="0" borderId="0" xfId="0" applyFont="1" applyAlignment="1">
      <alignment horizontal="center"/>
    </xf>
    <xf numFmtId="0" fontId="22" fillId="0" borderId="0" xfId="0" applyFont="1"/>
    <xf numFmtId="0" fontId="22" fillId="0" borderId="12" xfId="0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1" fontId="3" fillId="0" borderId="0" xfId="0" applyNumberFormat="1" applyFont="1" applyAlignment="1">
      <alignment horizontal="right" vertical="center"/>
    </xf>
    <xf numFmtId="1" fontId="22" fillId="0" borderId="1" xfId="0" applyNumberFormat="1" applyFont="1" applyBorder="1" applyAlignment="1">
      <alignment horizontal="right" vertical="center" wrapText="1"/>
    </xf>
    <xf numFmtId="0" fontId="22" fillId="3" borderId="1" xfId="0" applyFont="1" applyFill="1" applyBorder="1"/>
    <xf numFmtId="0" fontId="23" fillId="0" borderId="0" xfId="0" applyFont="1"/>
    <xf numFmtId="3" fontId="22" fillId="3" borderId="1" xfId="0" applyNumberFormat="1" applyFont="1" applyFill="1" applyBorder="1"/>
    <xf numFmtId="1" fontId="22" fillId="0" borderId="1" xfId="0" applyNumberFormat="1" applyFont="1" applyFill="1" applyBorder="1" applyAlignment="1">
      <alignment horizontal="center" vertical="center" wrapText="1"/>
    </xf>
    <xf numFmtId="1" fontId="22" fillId="3" borderId="1" xfId="0" applyNumberFormat="1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left"/>
    </xf>
    <xf numFmtId="0" fontId="22" fillId="3" borderId="11" xfId="0" applyFont="1" applyFill="1" applyBorder="1" applyAlignment="1">
      <alignment horizontal="left"/>
    </xf>
    <xf numFmtId="164" fontId="22" fillId="0" borderId="1" xfId="0" applyNumberFormat="1" applyFont="1" applyBorder="1" applyAlignment="1">
      <alignment horizontal="center" vertical="center" wrapText="1"/>
    </xf>
    <xf numFmtId="164" fontId="22" fillId="0" borderId="7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wrapText="1"/>
    </xf>
    <xf numFmtId="0" fontId="22" fillId="2" borderId="8" xfId="0" applyFont="1" applyFill="1" applyBorder="1" applyAlignment="1">
      <alignment horizont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</cellXfs>
  <cellStyles count="100">
    <cellStyle name="_007 рай.цент ПФЗОЖ 2008 нор" xfId="1"/>
    <cellStyle name="_007 рай.цент ПФЗОЖ 2008 норм" xfId="2"/>
    <cellStyle name="_040 повыш" xfId="3"/>
    <cellStyle name="_040 повыш 07" xfId="4"/>
    <cellStyle name="_1 гор.бол 2008-2010" xfId="5"/>
    <cellStyle name="_ГОБМП-2. Формы Минэкономики" xfId="6"/>
    <cellStyle name="_гор.пол в 19 мкр 2010" xfId="7"/>
    <cellStyle name="_доуком 2008" xfId="8"/>
    <cellStyle name="_доукомп ПМСП и узкие" xfId="9"/>
    <cellStyle name="_жум.туб 2008-2010" xfId="10"/>
    <cellStyle name="_зарплаты 2008-018 МИАЦ 011" xfId="11"/>
    <cellStyle name="_кап ремонт 2007" xfId="12"/>
    <cellStyle name="_кап.рем 2004-2007 СКО" xfId="13"/>
    <cellStyle name="_мат.тех оснащ 2007" xfId="14"/>
    <cellStyle name="_мат.тех оснащ 2007 урезанный" xfId="15"/>
    <cellStyle name="_МЗ РК НПА" xfId="16"/>
    <cellStyle name="_обл.туб 2008-2010" xfId="17"/>
    <cellStyle name="_полик Аккайын 2010" xfId="18"/>
    <cellStyle name="_Приложения для ОДЗ1" xfId="19"/>
    <cellStyle name="_Приложения для ОДЗ1 привезла" xfId="20"/>
    <cellStyle name="_проект 2006 шаблон" xfId="21"/>
    <cellStyle name="_свод РБ 2008-2010" xfId="22"/>
    <cellStyle name="_свод РБ 2008-2010 СКО ЦЕЛ ТРАНС" xfId="23"/>
    <cellStyle name="_согласов" xfId="24"/>
    <cellStyle name="_среднесрочн 21.09.05г. инвест" xfId="25"/>
    <cellStyle name="_стац ЦРБ Акжар 2008" xfId="26"/>
    <cellStyle name="_строит 269-019-011" xfId="27"/>
    <cellStyle name="_ТРАНСФ ДЛЯ   Л Н" xfId="28"/>
    <cellStyle name="_туб Муср 2010" xfId="29"/>
    <cellStyle name="_формы по среднесроч плану" xfId="30"/>
    <cellStyle name="_центр крови 2010" xfId="31"/>
    <cellStyle name="Aaia?iue_laroux" xfId="32"/>
    <cellStyle name="Calc Currency (0)" xfId="33"/>
    <cellStyle name="Calc Currency (2)" xfId="34"/>
    <cellStyle name="Calc Percent (0)" xfId="35"/>
    <cellStyle name="Calc Percent (1)" xfId="36"/>
    <cellStyle name="Calc Percent (2)" xfId="37"/>
    <cellStyle name="Calc Units (0)" xfId="38"/>
    <cellStyle name="Calc Units (1)" xfId="39"/>
    <cellStyle name="Calc Units (2)" xfId="40"/>
    <cellStyle name="Comma [0]_#6 Temps &amp; Contractors" xfId="41"/>
    <cellStyle name="Comma [00]" xfId="42"/>
    <cellStyle name="Comma_#6 Temps &amp; Contractors" xfId="43"/>
    <cellStyle name="Currency [0]_#6 Temps &amp; Contractors" xfId="44"/>
    <cellStyle name="Currency [00]" xfId="45"/>
    <cellStyle name="Currency_#6 Temps &amp; Contractors" xfId="46"/>
    <cellStyle name="Date Short" xfId="47"/>
    <cellStyle name="DELTA" xfId="48"/>
    <cellStyle name="Enter Currency (0)" xfId="49"/>
    <cellStyle name="Enter Currency (2)" xfId="50"/>
    <cellStyle name="Enter Units (0)" xfId="51"/>
    <cellStyle name="Enter Units (1)" xfId="52"/>
    <cellStyle name="Enter Units (2)" xfId="53"/>
    <cellStyle name="Flag" xfId="54"/>
    <cellStyle name="Header1" xfId="55"/>
    <cellStyle name="Header2" xfId="56"/>
    <cellStyle name="Heading1" xfId="57"/>
    <cellStyle name="Heading2" xfId="58"/>
    <cellStyle name="Heading3" xfId="59"/>
    <cellStyle name="Heading4" xfId="60"/>
    <cellStyle name="Heading5" xfId="61"/>
    <cellStyle name="Heading6" xfId="62"/>
    <cellStyle name="Horizontal" xfId="63"/>
    <cellStyle name="Hyperlink" xfId="64"/>
    <cellStyle name="Iau?iue_23_1 " xfId="65"/>
    <cellStyle name="Link Currency (0)" xfId="66"/>
    <cellStyle name="Link Currency (2)" xfId="67"/>
    <cellStyle name="Link Units (0)" xfId="68"/>
    <cellStyle name="Link Units (1)" xfId="69"/>
    <cellStyle name="Link Units (2)" xfId="70"/>
    <cellStyle name="Matrix" xfId="71"/>
    <cellStyle name="Normal_# 41-Market &amp;Trends" xfId="72"/>
    <cellStyle name="normбlnм_laroux" xfId="73"/>
    <cellStyle name="Note" xfId="74"/>
    <cellStyle name="Oeiainiaue [0]_laroux" xfId="75"/>
    <cellStyle name="Oeiainiaue_laroux" xfId="76"/>
    <cellStyle name="Option" xfId="77"/>
    <cellStyle name="OptionHeading" xfId="78"/>
    <cellStyle name="Percent [0]" xfId="79"/>
    <cellStyle name="Percent [00]" xfId="80"/>
    <cellStyle name="Percent_#6 Temps &amp; Contractors" xfId="81"/>
    <cellStyle name="PrePop Currency (0)" xfId="82"/>
    <cellStyle name="PrePop Currency (2)" xfId="83"/>
    <cellStyle name="PrePop Units (0)" xfId="84"/>
    <cellStyle name="PrePop Units (1)" xfId="85"/>
    <cellStyle name="PrePop Units (2)" xfId="86"/>
    <cellStyle name="Price" xfId="87"/>
    <cellStyle name="Text Indent A" xfId="88"/>
    <cellStyle name="Text Indent B" xfId="89"/>
    <cellStyle name="Text Indent C" xfId="90"/>
    <cellStyle name="Unit" xfId="91"/>
    <cellStyle name="Vertical" xfId="92"/>
    <cellStyle name="Обычный" xfId="0" builtinId="0"/>
    <cellStyle name="Обычный 2" xfId="93"/>
    <cellStyle name="Обычный 2 2 2" xfId="94"/>
    <cellStyle name="Обычный 3" xfId="95"/>
    <cellStyle name="Обычный 5" xfId="96"/>
    <cellStyle name="Стиль 1" xfId="97"/>
    <cellStyle name="Тысячи [0]_Dbf_25" xfId="98"/>
    <cellStyle name="Тысячи_Dbf_25" xfId="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zoomScale="70" zoomScaleNormal="70" workbookViewId="0">
      <pane xSplit="5" ySplit="7" topLeftCell="I8" activePane="bottomRight" state="frozen"/>
      <selection pane="topRight" activeCell="D1" sqref="D1"/>
      <selection pane="bottomLeft" activeCell="A6" sqref="A6"/>
      <selection pane="bottomRight" activeCell="C8" sqref="C8"/>
    </sheetView>
  </sheetViews>
  <sheetFormatPr defaultRowHeight="15.6"/>
  <cols>
    <col min="1" max="1" width="14.109375" style="14" hidden="1" customWidth="1"/>
    <col min="2" max="2" width="6.33203125" style="14" customWidth="1"/>
    <col min="3" max="3" width="93.5546875" style="14" customWidth="1"/>
    <col min="4" max="4" width="20.33203125" style="14" hidden="1" customWidth="1"/>
    <col min="5" max="5" width="8.88671875" style="14"/>
    <col min="6" max="7" width="7.44140625" style="14" hidden="1" customWidth="1"/>
    <col min="8" max="8" width="7.5546875" style="14" hidden="1" customWidth="1"/>
    <col min="9" max="9" width="11.44140625" style="14" customWidth="1"/>
    <col min="10" max="10" width="12.5546875" style="14" customWidth="1"/>
    <col min="11" max="11" width="12" style="23" customWidth="1"/>
    <col min="12" max="16384" width="8.88671875" style="14"/>
  </cols>
  <sheetData>
    <row r="1" spans="1:11">
      <c r="J1" s="19" t="s">
        <v>19</v>
      </c>
    </row>
    <row r="2" spans="1:11" ht="17.399999999999999">
      <c r="C2" s="18" t="s">
        <v>18</v>
      </c>
    </row>
    <row r="3" spans="1:11" ht="17.399999999999999">
      <c r="C3" s="18" t="s">
        <v>27</v>
      </c>
    </row>
    <row r="4" spans="1:11" ht="16.2" thickBot="1">
      <c r="C4" s="15"/>
    </row>
    <row r="5" spans="1:11" ht="41.4" customHeight="1">
      <c r="A5" s="36" t="s">
        <v>0</v>
      </c>
      <c r="B5" s="46" t="s">
        <v>20</v>
      </c>
      <c r="C5" s="38" t="s">
        <v>25</v>
      </c>
      <c r="D5" s="40" t="s">
        <v>1</v>
      </c>
      <c r="E5" s="34" t="s">
        <v>21</v>
      </c>
      <c r="F5" s="42" t="s">
        <v>2</v>
      </c>
      <c r="G5" s="43"/>
      <c r="H5" s="34" t="s">
        <v>3</v>
      </c>
      <c r="I5" s="32" t="s">
        <v>23</v>
      </c>
      <c r="J5" s="34" t="s">
        <v>4</v>
      </c>
      <c r="K5" s="34"/>
    </row>
    <row r="6" spans="1:11" ht="41.4" customHeight="1">
      <c r="A6" s="37"/>
      <c r="B6" s="46"/>
      <c r="C6" s="39"/>
      <c r="D6" s="41"/>
      <c r="E6" s="35"/>
      <c r="F6" s="44"/>
      <c r="G6" s="45"/>
      <c r="H6" s="35"/>
      <c r="I6" s="33"/>
      <c r="J6" s="34"/>
      <c r="K6" s="34"/>
    </row>
    <row r="7" spans="1:11" ht="28.8" customHeight="1">
      <c r="A7" s="37"/>
      <c r="B7" s="47"/>
      <c r="C7" s="39"/>
      <c r="D7" s="41"/>
      <c r="E7" s="35"/>
      <c r="F7" s="20" t="s">
        <v>5</v>
      </c>
      <c r="G7" s="21" t="s">
        <v>6</v>
      </c>
      <c r="H7" s="35"/>
      <c r="I7" s="33"/>
      <c r="J7" s="22" t="s">
        <v>22</v>
      </c>
      <c r="K7" s="24" t="s">
        <v>24</v>
      </c>
    </row>
    <row r="8" spans="1:11" ht="200.25" customHeight="1">
      <c r="A8" s="16"/>
      <c r="B8" s="4">
        <v>1</v>
      </c>
      <c r="C8" s="1" t="s">
        <v>28</v>
      </c>
      <c r="D8" s="1" t="s">
        <v>7</v>
      </c>
      <c r="E8" s="2" t="s">
        <v>8</v>
      </c>
      <c r="F8" s="16"/>
      <c r="G8" s="16"/>
      <c r="H8" s="16"/>
      <c r="I8" s="3">
        <v>8</v>
      </c>
      <c r="J8" s="4">
        <v>32880</v>
      </c>
      <c r="K8" s="28">
        <f>I8*J8</f>
        <v>263040</v>
      </c>
    </row>
    <row r="9" spans="1:11" ht="186.75" customHeight="1">
      <c r="A9" s="16"/>
      <c r="B9" s="4">
        <v>2</v>
      </c>
      <c r="C9" s="1" t="s">
        <v>29</v>
      </c>
      <c r="D9" s="5" t="s">
        <v>9</v>
      </c>
      <c r="E9" s="2" t="s">
        <v>8</v>
      </c>
      <c r="F9" s="16"/>
      <c r="G9" s="16"/>
      <c r="H9" s="16"/>
      <c r="I9" s="6">
        <v>8</v>
      </c>
      <c r="J9" s="4">
        <v>35400</v>
      </c>
      <c r="K9" s="28">
        <f t="shared" ref="K9:K15" si="0">I9*J9</f>
        <v>283200</v>
      </c>
    </row>
    <row r="10" spans="1:11" ht="156.75" customHeight="1">
      <c r="A10" s="16"/>
      <c r="B10" s="4">
        <v>3</v>
      </c>
      <c r="C10" s="11" t="s">
        <v>31</v>
      </c>
      <c r="D10" s="1" t="s">
        <v>10</v>
      </c>
      <c r="E10" s="2" t="s">
        <v>8</v>
      </c>
      <c r="F10" s="16"/>
      <c r="G10" s="16"/>
      <c r="H10" s="16"/>
      <c r="I10" s="7">
        <v>1</v>
      </c>
      <c r="J10" s="4">
        <v>49850</v>
      </c>
      <c r="K10" s="28">
        <f t="shared" si="0"/>
        <v>49850</v>
      </c>
    </row>
    <row r="11" spans="1:11" ht="216.75" customHeight="1">
      <c r="A11" s="16"/>
      <c r="B11" s="4">
        <v>4</v>
      </c>
      <c r="C11" s="11" t="s">
        <v>30</v>
      </c>
      <c r="D11" s="1" t="s">
        <v>11</v>
      </c>
      <c r="E11" s="2" t="s">
        <v>8</v>
      </c>
      <c r="F11" s="16"/>
      <c r="G11" s="16"/>
      <c r="H11" s="16"/>
      <c r="I11" s="7">
        <v>6</v>
      </c>
      <c r="J11" s="4">
        <v>123700</v>
      </c>
      <c r="K11" s="28">
        <f t="shared" si="0"/>
        <v>742200</v>
      </c>
    </row>
    <row r="12" spans="1:11" ht="114" customHeight="1">
      <c r="A12" s="16"/>
      <c r="B12" s="4">
        <v>5</v>
      </c>
      <c r="C12" s="11" t="s">
        <v>32</v>
      </c>
      <c r="D12" s="1" t="s">
        <v>12</v>
      </c>
      <c r="E12" s="2" t="s">
        <v>13</v>
      </c>
      <c r="F12" s="16"/>
      <c r="G12" s="16"/>
      <c r="H12" s="16"/>
      <c r="I12" s="7">
        <v>4</v>
      </c>
      <c r="J12" s="4">
        <v>29710</v>
      </c>
      <c r="K12" s="28">
        <f t="shared" si="0"/>
        <v>118840</v>
      </c>
    </row>
    <row r="13" spans="1:11" ht="109.2" customHeight="1">
      <c r="A13" s="16"/>
      <c r="B13" s="4">
        <v>6</v>
      </c>
      <c r="C13" s="12" t="s">
        <v>33</v>
      </c>
      <c r="D13" s="8" t="s">
        <v>14</v>
      </c>
      <c r="E13" s="2" t="s">
        <v>13</v>
      </c>
      <c r="F13" s="16"/>
      <c r="G13" s="16"/>
      <c r="H13" s="16"/>
      <c r="I13" s="7">
        <v>4</v>
      </c>
      <c r="J13" s="4">
        <v>33000</v>
      </c>
      <c r="K13" s="28">
        <f t="shared" si="0"/>
        <v>132000</v>
      </c>
    </row>
    <row r="14" spans="1:11" ht="154.80000000000001" customHeight="1">
      <c r="A14" s="16"/>
      <c r="B14" s="4">
        <v>7</v>
      </c>
      <c r="C14" s="11" t="s">
        <v>34</v>
      </c>
      <c r="D14" s="1" t="s">
        <v>15</v>
      </c>
      <c r="E14" s="2" t="s">
        <v>13</v>
      </c>
      <c r="F14" s="16"/>
      <c r="G14" s="16"/>
      <c r="H14" s="16"/>
      <c r="I14" s="7">
        <v>2</v>
      </c>
      <c r="J14" s="4">
        <v>27550</v>
      </c>
      <c r="K14" s="28">
        <f t="shared" si="0"/>
        <v>55100</v>
      </c>
    </row>
    <row r="15" spans="1:11" ht="78" customHeight="1">
      <c r="A15" s="16"/>
      <c r="B15" s="4">
        <v>8</v>
      </c>
      <c r="C15" s="9" t="s">
        <v>35</v>
      </c>
      <c r="D15" s="9" t="s">
        <v>16</v>
      </c>
      <c r="E15" s="10" t="s">
        <v>17</v>
      </c>
      <c r="F15" s="16"/>
      <c r="G15" s="16"/>
      <c r="H15" s="16"/>
      <c r="I15" s="7">
        <v>5</v>
      </c>
      <c r="J15" s="4">
        <v>90450</v>
      </c>
      <c r="K15" s="28">
        <f t="shared" si="0"/>
        <v>452250</v>
      </c>
    </row>
    <row r="16" spans="1:11" s="13" customFormat="1">
      <c r="B16" s="17"/>
      <c r="C16" s="30" t="s">
        <v>36</v>
      </c>
      <c r="D16" s="31"/>
      <c r="E16" s="25"/>
      <c r="F16" s="25"/>
      <c r="G16" s="25"/>
      <c r="H16" s="25"/>
      <c r="I16" s="27">
        <f>SUM(I8:I15)</f>
        <v>38</v>
      </c>
      <c r="J16" s="25"/>
      <c r="K16" s="29">
        <f>SUM(K8:K15)</f>
        <v>2096480</v>
      </c>
    </row>
    <row r="20" spans="3:3" ht="17.399999999999999">
      <c r="C20" s="26" t="s">
        <v>26</v>
      </c>
    </row>
  </sheetData>
  <mergeCells count="10">
    <mergeCell ref="C16:D16"/>
    <mergeCell ref="I5:I7"/>
    <mergeCell ref="J5:K6"/>
    <mergeCell ref="H5:H7"/>
    <mergeCell ref="A5:A7"/>
    <mergeCell ref="C5:C7"/>
    <mergeCell ref="D5:D7"/>
    <mergeCell ref="E5:E7"/>
    <mergeCell ref="F5:G6"/>
    <mergeCell ref="B5:B7"/>
  </mergeCells>
  <pageMargins left="0.15748031496062992" right="0.19685039370078741" top="0.19685039370078741" bottom="0.19685039370078741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коагулу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</dc:creator>
  <cp:lastModifiedBy>Пользователь Windows</cp:lastModifiedBy>
  <cp:lastPrinted>2024-12-24T10:09:14Z</cp:lastPrinted>
  <dcterms:created xsi:type="dcterms:W3CDTF">2018-12-24T09:24:58Z</dcterms:created>
  <dcterms:modified xsi:type="dcterms:W3CDTF">2024-12-24T10:10:22Z</dcterms:modified>
</cp:coreProperties>
</file>